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civ\Taakgroep-Inkoop\2. Contracten\EA 2023\31196306 Bediendesk UW\7. Beschrijvend document\Publicatie 27-2-2024\Beschrijvend document Bediendesk\"/>
    </mc:Choice>
  </mc:AlternateContent>
  <bookViews>
    <workbookView xWindow="240" yWindow="110" windowWidth="14810" windowHeight="4230"/>
  </bookViews>
  <sheets>
    <sheet name="Prijzenblad" sheetId="1" r:id="rId1"/>
    <sheet name="Detaillering L-1 en BO-5" sheetId="2" r:id="rId2"/>
    <sheet name="Aantal maanden BO-2 en BO-3" sheetId="5" r:id="rId3"/>
  </sheets>
  <calcPr calcId="162913"/>
</workbook>
</file>

<file path=xl/calcChain.xml><?xml version="1.0" encoding="utf-8"?>
<calcChain xmlns="http://schemas.openxmlformats.org/spreadsheetml/2006/main">
  <c r="E21" i="1" l="1"/>
  <c r="E20" i="1"/>
  <c r="M21" i="5" l="1"/>
  <c r="O27" i="5" l="1"/>
  <c r="C27" i="5"/>
  <c r="C26" i="5"/>
  <c r="C25" i="5"/>
  <c r="N25" i="5" s="1"/>
  <c r="K20" i="5"/>
  <c r="I20" i="5"/>
  <c r="I21" i="5" s="1"/>
  <c r="G20" i="5"/>
  <c r="C18" i="5"/>
  <c r="C17" i="5"/>
  <c r="M13" i="5"/>
  <c r="L13" i="5"/>
  <c r="K13" i="5"/>
  <c r="J13" i="5"/>
  <c r="I13" i="5"/>
  <c r="H13" i="5"/>
  <c r="G13" i="5"/>
  <c r="F13" i="5"/>
  <c r="E13" i="5"/>
  <c r="D13" i="5"/>
  <c r="M10" i="5"/>
  <c r="L10" i="5"/>
  <c r="K10" i="5"/>
  <c r="J10" i="5"/>
  <c r="I10" i="5"/>
  <c r="H10" i="5"/>
  <c r="G10" i="5"/>
  <c r="F10" i="5"/>
  <c r="E10" i="5"/>
  <c r="D10" i="5"/>
  <c r="F11" i="1"/>
  <c r="N10" i="5" l="1"/>
  <c r="G21" i="5"/>
  <c r="O13" i="5"/>
  <c r="C21" i="5"/>
  <c r="K21" i="5"/>
  <c r="N29" i="5"/>
  <c r="O21" i="5"/>
  <c r="O29" i="5" s="1"/>
  <c r="G22" i="1"/>
  <c r="E23" i="1"/>
  <c r="E28" i="2"/>
  <c r="G23" i="1" s="1"/>
  <c r="G16" i="1" l="1"/>
  <c r="G13" i="1"/>
  <c r="G14" i="1"/>
  <c r="G15" i="1"/>
  <c r="G12" i="1"/>
  <c r="G8" i="1"/>
  <c r="G7" i="1"/>
  <c r="G6" i="1"/>
  <c r="G21" i="1" l="1"/>
  <c r="G20" i="1"/>
  <c r="E19" i="1" l="1"/>
  <c r="G19" i="1" s="1"/>
  <c r="D18" i="2"/>
  <c r="G11" i="1" s="1"/>
  <c r="G26" i="1" l="1"/>
</calcChain>
</file>

<file path=xl/sharedStrings.xml><?xml version="1.0" encoding="utf-8"?>
<sst xmlns="http://schemas.openxmlformats.org/spreadsheetml/2006/main" count="104" uniqueCount="75">
  <si>
    <t>Prijsitem</t>
  </si>
  <si>
    <t>Eenheid</t>
  </si>
  <si>
    <t>Aantal</t>
  </si>
  <si>
    <t>Prijs ex btw</t>
  </si>
  <si>
    <t>Totaal</t>
  </si>
  <si>
    <t>verwachte aantallen in een periode van 10 jaar</t>
  </si>
  <si>
    <t>Ontwerp</t>
  </si>
  <si>
    <t>O-1</t>
  </si>
  <si>
    <t>O-2</t>
  </si>
  <si>
    <t>Inrichten dienstverlening</t>
  </si>
  <si>
    <t>eenmalige vaste prijs</t>
  </si>
  <si>
    <t>O-3</t>
  </si>
  <si>
    <t xml:space="preserve">Aanpassen bestaand ontwerp </t>
  </si>
  <si>
    <t>prijs per aanpassing</t>
  </si>
  <si>
    <t>Levering</t>
  </si>
  <si>
    <t>L-1</t>
  </si>
  <si>
    <t xml:space="preserve">Leveren </t>
  </si>
  <si>
    <t>prijs per bediendesk</t>
  </si>
  <si>
    <t>L-1b</t>
  </si>
  <si>
    <t>Minderwerk bij afname van 10 of meer bediendesken tegelijk</t>
  </si>
  <si>
    <t>korting per bestelling</t>
  </si>
  <si>
    <t>L-2</t>
  </si>
  <si>
    <t>Transport en aflevering op locatie</t>
  </si>
  <si>
    <t>prijs per transport</t>
  </si>
  <si>
    <t>L-3</t>
  </si>
  <si>
    <t xml:space="preserve">Installatie </t>
  </si>
  <si>
    <t>L-4</t>
  </si>
  <si>
    <t>L-5</t>
  </si>
  <si>
    <t>Beheer en onderhoud</t>
  </si>
  <si>
    <t>BO-1</t>
  </si>
  <si>
    <t>prijs per maand</t>
  </si>
  <si>
    <t>BO-2</t>
  </si>
  <si>
    <t>BO-3</t>
  </si>
  <si>
    <t>Uurtarieven</t>
  </si>
  <si>
    <t>Projectmanager</t>
  </si>
  <si>
    <t>Omschrijving prijsitem</t>
  </si>
  <si>
    <t>prijs</t>
  </si>
  <si>
    <t>bestaande bediendesken</t>
  </si>
  <si>
    <t>waarde in deze cel dient groter dan € 0,- te zijn</t>
  </si>
  <si>
    <t>waarde in deze cel dient kleiner of gelijk aan € 0,- te zijn</t>
  </si>
  <si>
    <t>L-1 Leveren</t>
  </si>
  <si>
    <t>aantal</t>
  </si>
  <si>
    <t>Fictieve inschrijfprijs</t>
  </si>
  <si>
    <t>Demontage</t>
  </si>
  <si>
    <t>aantal maanden binnen garantie</t>
  </si>
  <si>
    <t>aantal maanden buiten garantie</t>
  </si>
  <si>
    <t>Afvoeren</t>
  </si>
  <si>
    <t xml:space="preserve">prijs per bediendesk    </t>
  </si>
  <si>
    <t>BO-4</t>
  </si>
  <si>
    <t>BO-5</t>
  </si>
  <si>
    <t>Kleine wijzigingen</t>
  </si>
  <si>
    <t>Inbeheername nieuwe bestaande bediendesk</t>
  </si>
  <si>
    <t>Variabel beheer en onderhoud buiten garantieperiode</t>
  </si>
  <si>
    <t>Variabel beheer en onderhoud binnen garantieperiode</t>
  </si>
  <si>
    <t>prijs per bediendesk per maand</t>
  </si>
  <si>
    <t>prijs per bediendesk per  maand</t>
  </si>
  <si>
    <t>aantal nieuw te leveren bediendesken</t>
  </si>
  <si>
    <t>deskbeheermaanden binnen garantie</t>
  </si>
  <si>
    <t>deskbeheermaanden buiten garantie</t>
  </si>
  <si>
    <t>aantal bestaande desken binnen garantie</t>
  </si>
  <si>
    <t>aantal bestaande desken buiten garantie</t>
  </si>
  <si>
    <t>garantie</t>
  </si>
  <si>
    <t>binnen garantie</t>
  </si>
  <si>
    <t>buiten  garantie</t>
  </si>
  <si>
    <t xml:space="preserve">nieuwe bediendesken </t>
  </si>
  <si>
    <t>totaal aantal deskbeheermaanden</t>
  </si>
  <si>
    <t>Vast beheer en onderhoud inclusief governance</t>
  </si>
  <si>
    <r>
      <t>technisch specialist /</t>
    </r>
    <r>
      <rPr>
        <sz val="11"/>
        <rFont val="Calibri"/>
        <family val="2"/>
        <scheme val="minor"/>
      </rPr>
      <t xml:space="preserve"> monteur</t>
    </r>
  </si>
  <si>
    <t>prijs per uur</t>
  </si>
  <si>
    <t>per nieuw ontwerp</t>
  </si>
  <si>
    <t>start</t>
  </si>
  <si>
    <t>afvoer van bestaande desken wegens vervanging</t>
  </si>
  <si>
    <t>mindering aantal maanden buiten garantie wegens vervanging</t>
  </si>
  <si>
    <t>BO-5 Kleine wijzigingen</t>
  </si>
  <si>
    <t>waarde in deze cel dient tussen 3,1 mln en 4,4 mln te liggen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</si>
</sst>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_ [$€-413]\ * #,##0.00_ ;_ [$€-413]\ * \-#,##0.00_ ;_ [$€-413]\ * &quot;-&quot;??_ ;_ @_ "/>
  </numFmts>
  <fonts count="8" x14ac:knownFonts="1">
    <font>
      <sz val="11"/>
      <color theme="1"/>
      <name val="Calibri"/>
      <family val="2"/>
      <scheme val="minor"/>
    </font>
    <font>
      <b/>
      <sz val="11"/>
      <color theme="1"/>
      <name val="Calibri"/>
      <family val="2"/>
      <scheme val="minor"/>
    </font>
    <font>
      <sz val="8"/>
      <color theme="1"/>
      <name val="Calibri"/>
      <family val="2"/>
      <scheme val="minor"/>
    </font>
    <font>
      <sz val="11"/>
      <color theme="2"/>
      <name val="Calibri"/>
      <family val="2"/>
      <scheme val="minor"/>
    </font>
    <font>
      <b/>
      <sz val="14"/>
      <color theme="1"/>
      <name val="Calibri"/>
      <family val="2"/>
      <scheme val="minor"/>
    </font>
    <font>
      <sz val="11"/>
      <color rgb="FFFF0000"/>
      <name val="Calibri"/>
      <family val="2"/>
      <scheme val="minor"/>
    </font>
    <font>
      <sz val="11"/>
      <color theme="1"/>
      <name val="Calibri"/>
      <family val="2"/>
      <scheme val="minor"/>
    </font>
    <font>
      <sz val="11"/>
      <name val="Calibri"/>
      <family val="2"/>
      <scheme val="minor"/>
    </font>
  </fonts>
  <fills count="5">
    <fill>
      <patternFill patternType="none"/>
    </fill>
    <fill>
      <patternFill patternType="gray125"/>
    </fill>
    <fill>
      <patternFill patternType="solid">
        <fgColor rgb="FFE7E6E6"/>
        <bgColor indexed="64"/>
      </patternFill>
    </fill>
    <fill>
      <patternFill patternType="solid">
        <fgColor theme="0"/>
        <bgColor indexed="64"/>
      </patternFill>
    </fill>
    <fill>
      <patternFill patternType="solid">
        <fgColor them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thin">
        <color auto="1"/>
      </bottom>
      <diagonal/>
    </border>
    <border>
      <left style="thin">
        <color auto="1"/>
      </left>
      <right style="thin">
        <color auto="1"/>
      </right>
      <top style="dashed">
        <color auto="1"/>
      </top>
      <bottom style="dashed">
        <color auto="1"/>
      </bottom>
      <diagonal/>
    </border>
    <border>
      <left style="thin">
        <color auto="1"/>
      </left>
      <right style="thin">
        <color auto="1"/>
      </right>
      <top/>
      <bottom style="dashed">
        <color auto="1"/>
      </bottom>
      <diagonal/>
    </border>
    <border>
      <left style="thin">
        <color auto="1"/>
      </left>
      <right style="thin">
        <color auto="1"/>
      </right>
      <top style="dashed">
        <color auto="1"/>
      </top>
      <bottom/>
      <diagonal/>
    </border>
    <border>
      <left style="thin">
        <color auto="1"/>
      </left>
      <right style="thin">
        <color auto="1"/>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auto="1"/>
      </right>
      <top style="thin">
        <color auto="1"/>
      </top>
      <bottom style="dashed">
        <color auto="1"/>
      </bottom>
      <diagonal/>
    </border>
    <border>
      <left/>
      <right style="thin">
        <color auto="1"/>
      </right>
      <top style="dashed">
        <color auto="1"/>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top/>
      <bottom style="thin">
        <color indexed="64"/>
      </bottom>
      <diagonal/>
    </border>
    <border>
      <left style="thin">
        <color auto="1"/>
      </left>
      <right/>
      <top style="thin">
        <color auto="1"/>
      </top>
      <bottom style="dashed">
        <color auto="1"/>
      </bottom>
      <diagonal/>
    </border>
    <border>
      <left style="thin">
        <color auto="1"/>
      </left>
      <right/>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style="thin">
        <color indexed="64"/>
      </bottom>
      <diagonal/>
    </border>
  </borders>
  <cellStyleXfs count="2">
    <xf numFmtId="0" fontId="0" fillId="0" borderId="0"/>
    <xf numFmtId="44" fontId="6" fillId="0" borderId="0" applyFont="0" applyFill="0" applyBorder="0" applyAlignment="0" applyProtection="0"/>
  </cellStyleXfs>
  <cellXfs count="75">
    <xf numFmtId="0" fontId="0" fillId="0" borderId="0" xfId="0"/>
    <xf numFmtId="0" fontId="1" fillId="2" borderId="0" xfId="0" applyFont="1" applyFill="1"/>
    <xf numFmtId="0" fontId="0" fillId="2" borderId="0" xfId="0" applyFill="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2" fillId="2" borderId="0" xfId="0" applyFont="1" applyFill="1" applyAlignment="1">
      <alignment wrapText="1"/>
    </xf>
    <xf numFmtId="0" fontId="0" fillId="2" borderId="6" xfId="0" applyFill="1" applyBorder="1"/>
    <xf numFmtId="0" fontId="0" fillId="2" borderId="5" xfId="0" applyFill="1" applyBorder="1" applyAlignment="1">
      <alignment wrapText="1"/>
    </xf>
    <xf numFmtId="0" fontId="0" fillId="4" borderId="0" xfId="0" applyFill="1"/>
    <xf numFmtId="0" fontId="0" fillId="4" borderId="2" xfId="0" applyFill="1" applyBorder="1"/>
    <xf numFmtId="0" fontId="0" fillId="4" borderId="6" xfId="0" applyFill="1" applyBorder="1"/>
    <xf numFmtId="0" fontId="0" fillId="4" borderId="4" xfId="0" applyFill="1" applyBorder="1"/>
    <xf numFmtId="0" fontId="0" fillId="4" borderId="10" xfId="0" applyFill="1" applyBorder="1"/>
    <xf numFmtId="0" fontId="0" fillId="4" borderId="8" xfId="0" applyFill="1" applyBorder="1"/>
    <xf numFmtId="0" fontId="1" fillId="4" borderId="2" xfId="0" applyFont="1" applyFill="1" applyBorder="1"/>
    <xf numFmtId="0" fontId="1" fillId="4" borderId="4" xfId="0" applyFont="1" applyFill="1" applyBorder="1"/>
    <xf numFmtId="0" fontId="1" fillId="4" borderId="6" xfId="0" applyFont="1" applyFill="1" applyBorder="1"/>
    <xf numFmtId="0" fontId="0" fillId="3" borderId="2" xfId="0" applyFill="1" applyBorder="1" applyProtection="1">
      <protection locked="0"/>
    </xf>
    <xf numFmtId="0" fontId="0" fillId="3" borderId="4" xfId="0" applyFill="1" applyBorder="1" applyProtection="1">
      <protection locked="0"/>
    </xf>
    <xf numFmtId="0" fontId="0" fillId="3" borderId="3" xfId="0" applyFill="1" applyBorder="1" applyProtection="1">
      <protection locked="0"/>
    </xf>
    <xf numFmtId="0" fontId="3" fillId="2" borderId="0" xfId="0" applyFont="1" applyFill="1"/>
    <xf numFmtId="0" fontId="1" fillId="4" borderId="0" xfId="0" applyFont="1" applyFill="1"/>
    <xf numFmtId="0" fontId="0" fillId="4" borderId="1" xfId="0" applyFill="1" applyBorder="1"/>
    <xf numFmtId="0" fontId="0" fillId="4" borderId="3" xfId="0" applyFill="1" applyBorder="1"/>
    <xf numFmtId="0" fontId="0" fillId="4" borderId="11" xfId="0" applyFill="1" applyBorder="1"/>
    <xf numFmtId="164" fontId="0" fillId="3" borderId="2" xfId="0" applyNumberFormat="1" applyFill="1" applyBorder="1" applyProtection="1">
      <protection locked="0"/>
    </xf>
    <xf numFmtId="164" fontId="0" fillId="3" borderId="7" xfId="0" applyNumberFormat="1" applyFill="1" applyBorder="1" applyProtection="1">
      <protection locked="0"/>
    </xf>
    <xf numFmtId="164" fontId="0" fillId="3" borderId="3" xfId="0" applyNumberFormat="1" applyFill="1" applyBorder="1" applyProtection="1">
      <protection locked="0"/>
    </xf>
    <xf numFmtId="164" fontId="0" fillId="4" borderId="2" xfId="0" applyNumberFormat="1" applyFill="1" applyBorder="1"/>
    <xf numFmtId="164" fontId="0" fillId="3" borderId="6" xfId="0" applyNumberFormat="1" applyFill="1" applyBorder="1" applyProtection="1">
      <protection locked="0"/>
    </xf>
    <xf numFmtId="164" fontId="0" fillId="4" borderId="3" xfId="0" applyNumberFormat="1" applyFill="1" applyBorder="1" applyProtection="1"/>
    <xf numFmtId="0" fontId="0" fillId="2" borderId="10" xfId="0" applyFill="1" applyBorder="1"/>
    <xf numFmtId="0" fontId="4" fillId="2" borderId="11" xfId="0" applyFont="1" applyFill="1" applyBorder="1"/>
    <xf numFmtId="164" fontId="0" fillId="2" borderId="2" xfId="0" applyNumberFormat="1" applyFill="1" applyBorder="1"/>
    <xf numFmtId="164" fontId="0" fillId="2" borderId="7" xfId="0" applyNumberFormat="1" applyFill="1" applyBorder="1"/>
    <xf numFmtId="164" fontId="0" fillId="2" borderId="3" xfId="0" applyNumberFormat="1" applyFill="1" applyBorder="1"/>
    <xf numFmtId="164" fontId="0" fillId="2" borderId="5" xfId="0" applyNumberFormat="1" applyFill="1" applyBorder="1"/>
    <xf numFmtId="164" fontId="0" fillId="2" borderId="8" xfId="0" applyNumberFormat="1" applyFill="1" applyBorder="1"/>
    <xf numFmtId="0" fontId="5" fillId="4" borderId="0" xfId="0" applyFont="1" applyFill="1"/>
    <xf numFmtId="0" fontId="1" fillId="4" borderId="5" xfId="0" applyFont="1" applyFill="1" applyBorder="1"/>
    <xf numFmtId="0" fontId="0" fillId="4" borderId="5" xfId="0" applyFill="1" applyBorder="1"/>
    <xf numFmtId="0" fontId="0" fillId="4" borderId="0" xfId="0" applyFill="1" applyBorder="1"/>
    <xf numFmtId="44" fontId="0" fillId="4" borderId="1" xfId="1" applyFont="1" applyFill="1" applyBorder="1"/>
    <xf numFmtId="44" fontId="0" fillId="3" borderId="2" xfId="1" applyFont="1" applyFill="1" applyBorder="1" applyProtection="1">
      <protection locked="0"/>
    </xf>
    <xf numFmtId="44" fontId="0" fillId="3" borderId="3" xfId="1" applyFont="1" applyFill="1" applyBorder="1" applyProtection="1">
      <protection locked="0"/>
    </xf>
    <xf numFmtId="44" fontId="0" fillId="3" borderId="4" xfId="1" applyFont="1" applyFill="1" applyBorder="1" applyProtection="1">
      <protection locked="0"/>
    </xf>
    <xf numFmtId="0" fontId="7" fillId="2" borderId="3" xfId="0" applyFont="1" applyFill="1" applyBorder="1"/>
    <xf numFmtId="0" fontId="0" fillId="4" borderId="2" xfId="0" applyFill="1" applyBorder="1" applyProtection="1"/>
    <xf numFmtId="0" fontId="0" fillId="4" borderId="3" xfId="0" applyFill="1" applyBorder="1" applyProtection="1"/>
    <xf numFmtId="0" fontId="1" fillId="4" borderId="0" xfId="0" applyFont="1" applyFill="1" applyBorder="1"/>
    <xf numFmtId="0" fontId="1" fillId="4" borderId="12" xfId="0" applyFont="1" applyFill="1" applyBorder="1"/>
    <xf numFmtId="0" fontId="0" fillId="4" borderId="12" xfId="0" applyFill="1" applyBorder="1"/>
    <xf numFmtId="0" fontId="1" fillId="4" borderId="14" xfId="0" applyFont="1" applyFill="1" applyBorder="1"/>
    <xf numFmtId="0" fontId="1" fillId="4" borderId="9" xfId="0" applyFont="1" applyFill="1" applyBorder="1" applyAlignment="1">
      <alignment horizontal="center"/>
    </xf>
    <xf numFmtId="0" fontId="0" fillId="4" borderId="17" xfId="0" applyFill="1" applyBorder="1"/>
    <xf numFmtId="0" fontId="1" fillId="4" borderId="18" xfId="0" applyFont="1" applyFill="1" applyBorder="1"/>
    <xf numFmtId="0" fontId="0" fillId="4" borderId="19" xfId="0" applyFill="1" applyBorder="1"/>
    <xf numFmtId="0" fontId="1" fillId="4" borderId="10" xfId="0" applyFont="1" applyFill="1" applyBorder="1"/>
    <xf numFmtId="0" fontId="1" fillId="4" borderId="20" xfId="0" applyFont="1" applyFill="1" applyBorder="1"/>
    <xf numFmtId="0" fontId="0" fillId="4" borderId="13" xfId="0" applyFill="1" applyBorder="1"/>
    <xf numFmtId="0" fontId="1" fillId="4" borderId="21" xfId="0" applyFont="1" applyFill="1" applyBorder="1"/>
    <xf numFmtId="0" fontId="0" fillId="4" borderId="22" xfId="0" applyFill="1" applyBorder="1"/>
    <xf numFmtId="0" fontId="0" fillId="4" borderId="14" xfId="0" applyFill="1" applyBorder="1"/>
    <xf numFmtId="0" fontId="1" fillId="4" borderId="23" xfId="0" applyFont="1" applyFill="1" applyBorder="1"/>
    <xf numFmtId="0" fontId="0" fillId="4" borderId="24" xfId="0" applyFill="1" applyBorder="1"/>
    <xf numFmtId="44" fontId="0" fillId="3" borderId="6" xfId="1" applyFont="1" applyFill="1" applyBorder="1" applyProtection="1">
      <protection locked="0"/>
    </xf>
    <xf numFmtId="44" fontId="0" fillId="3" borderId="5" xfId="1" applyFont="1" applyFill="1" applyBorder="1" applyProtection="1">
      <protection locked="0"/>
    </xf>
    <xf numFmtId="0" fontId="1" fillId="4" borderId="15" xfId="0" applyFont="1" applyFill="1" applyBorder="1" applyAlignment="1">
      <alignment horizontal="center" wrapText="1"/>
    </xf>
    <xf numFmtId="0" fontId="1" fillId="4" borderId="16" xfId="0" applyFont="1" applyFill="1" applyBorder="1" applyAlignment="1">
      <alignment horizontal="center" wrapText="1"/>
    </xf>
    <xf numFmtId="0" fontId="1" fillId="4" borderId="13" xfId="0" applyFont="1" applyFill="1" applyBorder="1" applyAlignment="1">
      <alignment horizontal="center"/>
    </xf>
    <xf numFmtId="0" fontId="1" fillId="4" borderId="2" xfId="0" applyFont="1" applyFill="1" applyBorder="1" applyAlignment="1">
      <alignment horizontal="center"/>
    </xf>
    <xf numFmtId="0" fontId="1" fillId="4" borderId="1" xfId="0" applyFont="1" applyFill="1" applyBorder="1" applyAlignment="1">
      <alignment horizontal="center" wrapText="1"/>
    </xf>
    <xf numFmtId="0" fontId="1" fillId="4" borderId="9" xfId="0" applyFont="1" applyFill="1" applyBorder="1" applyAlignment="1">
      <alignment horizontal="center" wrapText="1"/>
    </xf>
  </cellXfs>
  <cellStyles count="2">
    <cellStyle name="Standaard" xfId="0" builtinId="0"/>
    <cellStyle name="Valuta" xfId="1" builtinId="4"/>
  </cellStyles>
  <dxfs count="1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5</xdr:col>
      <xdr:colOff>428625</xdr:colOff>
      <xdr:row>4</xdr:row>
      <xdr:rowOff>47625</xdr:rowOff>
    </xdr:from>
    <xdr:to>
      <xdr:col>10</xdr:col>
      <xdr:colOff>0</xdr:colOff>
      <xdr:row>12</xdr:row>
      <xdr:rowOff>180975</xdr:rowOff>
    </xdr:to>
    <xdr:sp macro="" textlink="">
      <xdr:nvSpPr>
        <xdr:cNvPr id="2" name="Tekstvak 1">
          <a:extLst>
            <a:ext uri="{FF2B5EF4-FFF2-40B4-BE49-F238E27FC236}">
              <a16:creationId xmlns:a16="http://schemas.microsoft.com/office/drawing/2014/main" id="{00000000-0008-0000-0100-000002000000}"/>
            </a:ext>
          </a:extLst>
        </xdr:cNvPr>
        <xdr:cNvSpPr txBox="1"/>
      </xdr:nvSpPr>
      <xdr:spPr>
        <a:xfrm>
          <a:off x="5153025" y="809625"/>
          <a:ext cx="2619375" cy="165735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U dient hier uw</a:t>
          </a:r>
          <a:r>
            <a:rPr lang="nl-NL" sz="1100" baseline="0"/>
            <a:t> totaalprijs van de bediendesk uit te splitsen naar items </a:t>
          </a:r>
          <a:r>
            <a:rPr lang="nl-NL" sz="1100" baseline="0">
              <a:solidFill>
                <a:sysClr val="windowText" lastClr="000000"/>
              </a:solidFill>
            </a:rPr>
            <a:t>(onderdelen</a:t>
          </a:r>
          <a:r>
            <a:rPr lang="nl-NL" sz="1100" baseline="0"/>
            <a:t>). U bent vrij om zelf deze uitsplitsing te maken. </a:t>
          </a:r>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142875</xdr:colOff>
      <xdr:row>4</xdr:row>
      <xdr:rowOff>171450</xdr:rowOff>
    </xdr:from>
    <xdr:to>
      <xdr:col>20</xdr:col>
      <xdr:colOff>85725</xdr:colOff>
      <xdr:row>13</xdr:row>
      <xdr:rowOff>0</xdr:rowOff>
    </xdr:to>
    <xdr:sp macro="" textlink="">
      <xdr:nvSpPr>
        <xdr:cNvPr id="2" name="Tekstvak 1"/>
        <xdr:cNvSpPr txBox="1"/>
      </xdr:nvSpPr>
      <xdr:spPr>
        <a:xfrm>
          <a:off x="12601575" y="933450"/>
          <a:ext cx="2990850"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De</a:t>
          </a:r>
          <a:r>
            <a:rPr lang="nl-NL" sz="1100" baseline="0"/>
            <a:t> aanname is gemaakt dat voor een bediendesk die in 2024 wordt geleverd nog negen (9) jaar beheer en onderhoud zal worden afgenomen (60 maanden binnen garantie + 48 maanden buiten garantie) in de initiele looptijd van de Overeenkomst van tien (10) jaar. </a:t>
          </a:r>
          <a:endParaRPr lang="nl-NL" sz="1100"/>
        </a:p>
      </xdr:txBody>
    </xdr:sp>
    <xdr:clientData/>
  </xdr:twoCellAnchor>
  <xdr:twoCellAnchor>
    <xdr:from>
      <xdr:col>15</xdr:col>
      <xdr:colOff>161925</xdr:colOff>
      <xdr:row>14</xdr:row>
      <xdr:rowOff>9525</xdr:rowOff>
    </xdr:from>
    <xdr:to>
      <xdr:col>20</xdr:col>
      <xdr:colOff>104775</xdr:colOff>
      <xdr:row>21</xdr:row>
      <xdr:rowOff>161925</xdr:rowOff>
    </xdr:to>
    <xdr:sp macro="" textlink="">
      <xdr:nvSpPr>
        <xdr:cNvPr id="3" name="Tekstvak 2"/>
        <xdr:cNvSpPr txBox="1"/>
      </xdr:nvSpPr>
      <xdr:spPr>
        <a:xfrm>
          <a:off x="12620625" y="3028950"/>
          <a:ext cx="2990850"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De</a:t>
          </a:r>
          <a:r>
            <a:rPr lang="nl-NL" sz="1100" baseline="0"/>
            <a:t> aanname is gemaakt dat voor een bestaande bediendesk er nog 9,5 jaar beheer en onderhoud zal worden afgenomen in de initiele looptijd van de Overeenkomst van tien (10) jaar.  Wel worden gedurende die 10 jaar de meeste van de bestaande desken vervangen, dat is weer in mindering gebracht op het aantal beheermaanden. </a:t>
          </a:r>
          <a:endParaRPr lang="nl-NL"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26"/>
  <sheetViews>
    <sheetView tabSelected="1" topLeftCell="B1" zoomScaleNormal="100" workbookViewId="0">
      <selection activeCell="F11" sqref="F11"/>
    </sheetView>
  </sheetViews>
  <sheetFormatPr defaultColWidth="9.1796875" defaultRowHeight="14.5" x14ac:dyDescent="0.35"/>
  <cols>
    <col min="1" max="1" width="4.7265625" style="2" customWidth="1"/>
    <col min="2" max="2" width="8.453125" style="2" customWidth="1"/>
    <col min="3" max="3" width="51.453125" style="2" customWidth="1"/>
    <col min="4" max="4" width="33" style="2" customWidth="1"/>
    <col min="5" max="5" width="14.81640625" style="2" customWidth="1"/>
    <col min="6" max="6" width="18.26953125" style="2" customWidth="1"/>
    <col min="7" max="7" width="22.54296875" style="2" customWidth="1"/>
    <col min="8" max="8" width="9.1796875" style="2"/>
    <col min="9" max="9" width="45.26953125" style="2" customWidth="1"/>
    <col min="10" max="16384" width="9.1796875" style="2"/>
  </cols>
  <sheetData>
    <row r="3" spans="2:14" x14ac:dyDescent="0.35">
      <c r="C3" s="1" t="s">
        <v>0</v>
      </c>
      <c r="D3" s="1" t="s">
        <v>1</v>
      </c>
      <c r="E3" s="1" t="s">
        <v>2</v>
      </c>
      <c r="F3" s="1" t="s">
        <v>3</v>
      </c>
      <c r="G3" s="1" t="s">
        <v>4</v>
      </c>
    </row>
    <row r="4" spans="2:14" ht="24" customHeight="1" x14ac:dyDescent="0.35">
      <c r="C4" s="1"/>
      <c r="D4" s="1"/>
      <c r="E4" s="7" t="s">
        <v>5</v>
      </c>
      <c r="F4" s="1"/>
      <c r="G4" s="1"/>
    </row>
    <row r="5" spans="2:14" x14ac:dyDescent="0.35">
      <c r="C5" s="1" t="s">
        <v>6</v>
      </c>
      <c r="D5" s="1"/>
      <c r="E5" s="1"/>
    </row>
    <row r="6" spans="2:14" x14ac:dyDescent="0.35">
      <c r="B6" s="3" t="s">
        <v>7</v>
      </c>
      <c r="C6" s="3" t="s">
        <v>9</v>
      </c>
      <c r="D6" s="3" t="s">
        <v>10</v>
      </c>
      <c r="E6" s="3">
        <v>1</v>
      </c>
      <c r="F6" s="27"/>
      <c r="G6" s="35">
        <f>E6*F6</f>
        <v>0</v>
      </c>
      <c r="I6" s="22" t="s">
        <v>38</v>
      </c>
    </row>
    <row r="7" spans="2:14" x14ac:dyDescent="0.35">
      <c r="B7" s="6" t="s">
        <v>8</v>
      </c>
      <c r="C7" s="9" t="s">
        <v>6</v>
      </c>
      <c r="D7" s="6" t="s">
        <v>69</v>
      </c>
      <c r="E7" s="6">
        <v>1</v>
      </c>
      <c r="F7" s="28"/>
      <c r="G7" s="36">
        <f>E7*F7</f>
        <v>0</v>
      </c>
      <c r="I7" s="22" t="s">
        <v>38</v>
      </c>
    </row>
    <row r="8" spans="2:14" x14ac:dyDescent="0.35">
      <c r="B8" s="4" t="s">
        <v>11</v>
      </c>
      <c r="C8" s="4" t="s">
        <v>12</v>
      </c>
      <c r="D8" s="4" t="s">
        <v>13</v>
      </c>
      <c r="E8" s="4">
        <v>30</v>
      </c>
      <c r="F8" s="29"/>
      <c r="G8" s="37">
        <f>E8*F8</f>
        <v>0</v>
      </c>
      <c r="I8" s="22" t="s">
        <v>38</v>
      </c>
    </row>
    <row r="10" spans="2:14" x14ac:dyDescent="0.35">
      <c r="C10" s="1" t="s">
        <v>14</v>
      </c>
      <c r="D10" s="1"/>
      <c r="E10" s="1"/>
    </row>
    <row r="11" spans="2:14" x14ac:dyDescent="0.35">
      <c r="B11" s="3" t="s">
        <v>15</v>
      </c>
      <c r="C11" s="3" t="s">
        <v>16</v>
      </c>
      <c r="D11" s="3" t="s">
        <v>17</v>
      </c>
      <c r="E11" s="3">
        <v>144</v>
      </c>
      <c r="F11" s="30">
        <f>'Detaillering L-1 en BO-5'!D18</f>
        <v>0</v>
      </c>
      <c r="G11" s="35">
        <f>E11*F11</f>
        <v>0</v>
      </c>
      <c r="I11" s="22" t="s">
        <v>38</v>
      </c>
    </row>
    <row r="12" spans="2:14" ht="29" x14ac:dyDescent="0.35">
      <c r="B12" s="6" t="s">
        <v>18</v>
      </c>
      <c r="C12" s="9" t="s">
        <v>19</v>
      </c>
      <c r="D12" s="6" t="s">
        <v>20</v>
      </c>
      <c r="E12" s="6">
        <v>5</v>
      </c>
      <c r="F12" s="68"/>
      <c r="G12" s="38">
        <f>E12*F12</f>
        <v>0</v>
      </c>
      <c r="I12" s="22" t="s">
        <v>39</v>
      </c>
    </row>
    <row r="13" spans="2:14" x14ac:dyDescent="0.35">
      <c r="B13" s="5" t="s">
        <v>21</v>
      </c>
      <c r="C13" s="5" t="s">
        <v>22</v>
      </c>
      <c r="D13" s="5" t="s">
        <v>23</v>
      </c>
      <c r="E13" s="5">
        <v>144</v>
      </c>
      <c r="F13" s="47"/>
      <c r="G13" s="38">
        <f t="shared" ref="G13:G15" si="0">E13*F13</f>
        <v>0</v>
      </c>
      <c r="I13" s="22" t="s">
        <v>38</v>
      </c>
      <c r="J13" s="22"/>
      <c r="K13" s="22"/>
      <c r="L13" s="22"/>
      <c r="M13" s="22"/>
      <c r="N13" s="22"/>
    </row>
    <row r="14" spans="2:14" x14ac:dyDescent="0.35">
      <c r="B14" s="8" t="s">
        <v>24</v>
      </c>
      <c r="C14" s="8" t="s">
        <v>25</v>
      </c>
      <c r="D14" s="8" t="s">
        <v>17</v>
      </c>
      <c r="E14" s="8">
        <v>144</v>
      </c>
      <c r="F14" s="67"/>
      <c r="G14" s="38">
        <f t="shared" si="0"/>
        <v>0</v>
      </c>
      <c r="I14" s="22" t="s">
        <v>38</v>
      </c>
    </row>
    <row r="15" spans="2:14" x14ac:dyDescent="0.35">
      <c r="B15" s="8" t="s">
        <v>26</v>
      </c>
      <c r="C15" s="8" t="s">
        <v>43</v>
      </c>
      <c r="D15" s="8" t="s">
        <v>17</v>
      </c>
      <c r="E15" s="8">
        <v>94</v>
      </c>
      <c r="F15" s="67"/>
      <c r="G15" s="38">
        <f t="shared" si="0"/>
        <v>0</v>
      </c>
      <c r="I15" s="22" t="s">
        <v>38</v>
      </c>
    </row>
    <row r="16" spans="2:14" x14ac:dyDescent="0.35">
      <c r="B16" s="4" t="s">
        <v>27</v>
      </c>
      <c r="C16" s="4" t="s">
        <v>46</v>
      </c>
      <c r="D16" s="4" t="s">
        <v>17</v>
      </c>
      <c r="E16" s="4">
        <v>94</v>
      </c>
      <c r="F16" s="46"/>
      <c r="G16" s="37">
        <f>E16*F16</f>
        <v>0</v>
      </c>
      <c r="I16" s="22" t="s">
        <v>38</v>
      </c>
    </row>
    <row r="18" spans="2:9" x14ac:dyDescent="0.35">
      <c r="C18" s="1" t="s">
        <v>28</v>
      </c>
      <c r="E18" s="1"/>
    </row>
    <row r="19" spans="2:9" x14ac:dyDescent="0.35">
      <c r="B19" s="3" t="s">
        <v>29</v>
      </c>
      <c r="C19" s="3" t="s">
        <v>66</v>
      </c>
      <c r="D19" s="3" t="s">
        <v>30</v>
      </c>
      <c r="E19" s="3">
        <f>12*10</f>
        <v>120</v>
      </c>
      <c r="F19" s="45"/>
      <c r="G19" s="35">
        <f>E19*F19</f>
        <v>0</v>
      </c>
      <c r="I19" s="22" t="s">
        <v>38</v>
      </c>
    </row>
    <row r="20" spans="2:9" x14ac:dyDescent="0.35">
      <c r="B20" s="5" t="s">
        <v>31</v>
      </c>
      <c r="C20" s="5" t="s">
        <v>53</v>
      </c>
      <c r="D20" s="5" t="s">
        <v>55</v>
      </c>
      <c r="E20" s="5">
        <f>'Aantal maanden BO-2 en BO-3'!N29</f>
        <v>6792</v>
      </c>
      <c r="F20" s="47"/>
      <c r="G20" s="38">
        <f>E20*F20</f>
        <v>0</v>
      </c>
      <c r="I20" s="22" t="s">
        <v>38</v>
      </c>
    </row>
    <row r="21" spans="2:9" x14ac:dyDescent="0.35">
      <c r="B21" s="8" t="s">
        <v>32</v>
      </c>
      <c r="C21" s="8" t="s">
        <v>52</v>
      </c>
      <c r="D21" s="8" t="s">
        <v>54</v>
      </c>
      <c r="E21" s="8">
        <f>'Aantal maanden BO-2 en BO-3'!O29</f>
        <v>8448</v>
      </c>
      <c r="F21" s="67"/>
      <c r="G21" s="38">
        <f>E21*F21</f>
        <v>0</v>
      </c>
      <c r="I21" s="22" t="s">
        <v>38</v>
      </c>
    </row>
    <row r="22" spans="2:9" x14ac:dyDescent="0.35">
      <c r="B22" s="8" t="s">
        <v>48</v>
      </c>
      <c r="C22" s="8" t="s">
        <v>51</v>
      </c>
      <c r="D22" s="8" t="s">
        <v>47</v>
      </c>
      <c r="E22" s="8">
        <v>10</v>
      </c>
      <c r="F22" s="31"/>
      <c r="G22" s="38">
        <f>E22*F22</f>
        <v>0</v>
      </c>
      <c r="I22" s="22"/>
    </row>
    <row r="23" spans="2:9" x14ac:dyDescent="0.35">
      <c r="B23" s="4" t="s">
        <v>49</v>
      </c>
      <c r="C23" s="4" t="s">
        <v>50</v>
      </c>
      <c r="D23" s="48" t="s">
        <v>68</v>
      </c>
      <c r="E23" s="4">
        <f>SUM('Detaillering L-1 en BO-5'!D25:D26)</f>
        <v>360</v>
      </c>
      <c r="F23" s="32"/>
      <c r="G23" s="37">
        <f>'Detaillering L-1 en BO-5'!E28</f>
        <v>0</v>
      </c>
      <c r="I23" s="22" t="s">
        <v>38</v>
      </c>
    </row>
    <row r="24" spans="2:9" x14ac:dyDescent="0.35">
      <c r="F24" s="10"/>
    </row>
    <row r="26" spans="2:9" ht="18.5" x14ac:dyDescent="0.45">
      <c r="B26" s="34" t="s">
        <v>42</v>
      </c>
      <c r="C26" s="33"/>
      <c r="D26" s="33"/>
      <c r="E26" s="33"/>
      <c r="F26" s="33"/>
      <c r="G26" s="39">
        <f>SUM(G6:G24)</f>
        <v>0</v>
      </c>
      <c r="I26" s="22" t="s">
        <v>74</v>
      </c>
    </row>
  </sheetData>
  <sheetProtection algorithmName="SHA-512" hashValue="RJ/oJ870/oLWQm2/5yRXoLMYOHkVLEhFgJJEoteg9yyy6eZMaIMkVFW1KInGo5luaqmrlxKdjnVAmEJ/wEaYIw==" saltValue="qwiU3hgAl+05p09RP68KhQ==" spinCount="100000" sheet="1" objects="1" scenarios="1"/>
  <conditionalFormatting sqref="I12">
    <cfRule type="expression" dxfId="14" priority="21">
      <formula>$F$12&gt;0</formula>
    </cfRule>
  </conditionalFormatting>
  <conditionalFormatting sqref="I13">
    <cfRule type="expression" dxfId="13" priority="20">
      <formula>$F$13&lt;=0</formula>
    </cfRule>
  </conditionalFormatting>
  <conditionalFormatting sqref="I14">
    <cfRule type="expression" dxfId="12" priority="19">
      <formula>$F$14&lt;=0</formula>
    </cfRule>
  </conditionalFormatting>
  <conditionalFormatting sqref="I15">
    <cfRule type="expression" dxfId="11" priority="16">
      <formula>$F$15&lt;=0</formula>
    </cfRule>
  </conditionalFormatting>
  <conditionalFormatting sqref="I8">
    <cfRule type="expression" dxfId="10" priority="13">
      <formula>$F$8&lt;=0</formula>
    </cfRule>
  </conditionalFormatting>
  <conditionalFormatting sqref="I7">
    <cfRule type="expression" dxfId="9" priority="12">
      <formula>$F$7&lt;=0</formula>
    </cfRule>
  </conditionalFormatting>
  <conditionalFormatting sqref="I6">
    <cfRule type="expression" dxfId="8" priority="11">
      <formula>$F$6&lt;=0</formula>
    </cfRule>
  </conditionalFormatting>
  <conditionalFormatting sqref="I11">
    <cfRule type="expression" dxfId="7" priority="9">
      <formula>$F$11&lt;=0</formula>
    </cfRule>
  </conditionalFormatting>
  <conditionalFormatting sqref="I19">
    <cfRule type="expression" dxfId="6" priority="8">
      <formula>$F$19&lt;=0</formula>
    </cfRule>
  </conditionalFormatting>
  <conditionalFormatting sqref="I20">
    <cfRule type="expression" dxfId="5" priority="7">
      <formula>$F$20&lt;=0</formula>
    </cfRule>
  </conditionalFormatting>
  <conditionalFormatting sqref="I23">
    <cfRule type="expression" dxfId="4" priority="6">
      <formula>$G$23&lt;=0</formula>
    </cfRule>
  </conditionalFormatting>
  <conditionalFormatting sqref="I21">
    <cfRule type="expression" dxfId="3" priority="4">
      <formula>$F$21&lt;=0</formula>
    </cfRule>
  </conditionalFormatting>
  <conditionalFormatting sqref="I16">
    <cfRule type="expression" dxfId="2" priority="3">
      <formula>$F$16&lt;=0</formula>
    </cfRule>
  </conditionalFormatting>
  <conditionalFormatting sqref="I26">
    <cfRule type="expression" dxfId="1" priority="2">
      <formula>4400000&lt; $G$26</formula>
    </cfRule>
    <cfRule type="expression" dxfId="0" priority="1">
      <formula>$G$26&lt;3100000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I28"/>
  <sheetViews>
    <sheetView topLeftCell="A7" workbookViewId="0">
      <selection activeCell="C39" sqref="C39"/>
    </sheetView>
  </sheetViews>
  <sheetFormatPr defaultColWidth="9.1796875" defaultRowHeight="14.5" x14ac:dyDescent="0.35"/>
  <cols>
    <col min="1" max="2" width="9.1796875" style="10"/>
    <col min="3" max="3" width="34.26953125" style="10" customWidth="1"/>
    <col min="4" max="4" width="11.453125" style="10" bestFit="1" customWidth="1"/>
    <col min="5" max="5" width="11.7265625" style="10" customWidth="1"/>
    <col min="6" max="6" width="11.453125" style="10" customWidth="1"/>
    <col min="7" max="9" width="9.1796875" style="10"/>
    <col min="10" max="10" width="8.7265625" style="10" customWidth="1"/>
    <col min="11" max="16384" width="9.1796875" style="10"/>
  </cols>
  <sheetData>
    <row r="3" spans="3:4" x14ac:dyDescent="0.35">
      <c r="C3" s="23" t="s">
        <v>40</v>
      </c>
    </row>
    <row r="4" spans="3:4" x14ac:dyDescent="0.35">
      <c r="C4" s="23" t="s">
        <v>35</v>
      </c>
      <c r="D4" s="23" t="s">
        <v>36</v>
      </c>
    </row>
    <row r="5" spans="3:4" x14ac:dyDescent="0.35">
      <c r="C5" s="19"/>
      <c r="D5" s="45"/>
    </row>
    <row r="6" spans="3:4" x14ac:dyDescent="0.35">
      <c r="C6" s="20"/>
      <c r="D6" s="47"/>
    </row>
    <row r="7" spans="3:4" x14ac:dyDescent="0.35">
      <c r="C7" s="20"/>
      <c r="D7" s="47"/>
    </row>
    <row r="8" spans="3:4" x14ac:dyDescent="0.35">
      <c r="C8" s="20"/>
      <c r="D8" s="47"/>
    </row>
    <row r="9" spans="3:4" x14ac:dyDescent="0.35">
      <c r="C9" s="20"/>
      <c r="D9" s="47"/>
    </row>
    <row r="10" spans="3:4" x14ac:dyDescent="0.35">
      <c r="C10" s="20"/>
      <c r="D10" s="47"/>
    </row>
    <row r="11" spans="3:4" x14ac:dyDescent="0.35">
      <c r="C11" s="20"/>
      <c r="D11" s="47"/>
    </row>
    <row r="12" spans="3:4" x14ac:dyDescent="0.35">
      <c r="C12" s="20"/>
      <c r="D12" s="47"/>
    </row>
    <row r="13" spans="3:4" x14ac:dyDescent="0.35">
      <c r="C13" s="20"/>
      <c r="D13" s="47"/>
    </row>
    <row r="14" spans="3:4" x14ac:dyDescent="0.35">
      <c r="C14" s="20"/>
      <c r="D14" s="47"/>
    </row>
    <row r="15" spans="3:4" x14ac:dyDescent="0.35">
      <c r="C15" s="20"/>
      <c r="D15" s="47"/>
    </row>
    <row r="16" spans="3:4" x14ac:dyDescent="0.35">
      <c r="C16" s="21"/>
      <c r="D16" s="46"/>
    </row>
    <row r="18" spans="3:9" x14ac:dyDescent="0.35">
      <c r="C18" s="24" t="s">
        <v>4</v>
      </c>
      <c r="D18" s="44">
        <f>SUM(D5:D16)</f>
        <v>0</v>
      </c>
    </row>
    <row r="23" spans="3:9" x14ac:dyDescent="0.35">
      <c r="C23" s="23" t="s">
        <v>73</v>
      </c>
    </row>
    <row r="24" spans="3:9" x14ac:dyDescent="0.35">
      <c r="C24" s="23" t="s">
        <v>33</v>
      </c>
      <c r="D24" s="23" t="s">
        <v>41</v>
      </c>
      <c r="E24" s="23" t="s">
        <v>36</v>
      </c>
      <c r="I24" s="2"/>
    </row>
    <row r="25" spans="3:9" x14ac:dyDescent="0.35">
      <c r="C25" s="11" t="s">
        <v>34</v>
      </c>
      <c r="D25" s="49">
        <v>60</v>
      </c>
      <c r="E25" s="45"/>
      <c r="F25" s="40"/>
      <c r="I25" s="2"/>
    </row>
    <row r="26" spans="3:9" x14ac:dyDescent="0.35">
      <c r="C26" s="25" t="s">
        <v>67</v>
      </c>
      <c r="D26" s="50">
        <v>300</v>
      </c>
      <c r="E26" s="46"/>
      <c r="F26" s="40"/>
      <c r="I26" s="2"/>
    </row>
    <row r="28" spans="3:9" x14ac:dyDescent="0.35">
      <c r="C28" s="26" t="s">
        <v>4</v>
      </c>
      <c r="D28" s="15"/>
      <c r="E28" s="44">
        <f>(D25*E25)+(D26*E26)</f>
        <v>0</v>
      </c>
    </row>
  </sheetData>
  <sheetProtection algorithmName="SHA-512" hashValue="yI77ZESYM4psrusQ8s9NO3OORra38CtEn6N60YgFKKZgANAWHESoXhq39CFtH6gWkDbBIS8lNzZVco5lj2zjBA==" saltValue="EFB5T8cT7xn2nsP76l1X0A==" spinCount="100000" sheet="1" objects="1" scenarios="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XFC42"/>
  <sheetViews>
    <sheetView workbookViewId="0">
      <selection activeCell="B31" sqref="B31"/>
    </sheetView>
  </sheetViews>
  <sheetFormatPr defaultColWidth="9.1796875" defaultRowHeight="14.5" x14ac:dyDescent="0.35"/>
  <cols>
    <col min="1" max="1" width="9.1796875" style="10"/>
    <col min="2" max="2" width="58.54296875" style="10" customWidth="1"/>
    <col min="3" max="3" width="9.453125" style="10" customWidth="1"/>
    <col min="4" max="16384" width="9.1796875" style="10"/>
  </cols>
  <sheetData>
    <row r="6" spans="2:15" x14ac:dyDescent="0.35">
      <c r="C6" s="69"/>
      <c r="D6" s="71" t="s">
        <v>64</v>
      </c>
      <c r="E6" s="72"/>
      <c r="F6" s="72"/>
      <c r="G6" s="72"/>
      <c r="H6" s="72"/>
      <c r="I6" s="72"/>
      <c r="J6" s="72"/>
      <c r="K6" s="72"/>
      <c r="L6" s="72"/>
      <c r="M6" s="72"/>
      <c r="N6" s="73" t="s">
        <v>62</v>
      </c>
      <c r="O6" s="73" t="s">
        <v>63</v>
      </c>
    </row>
    <row r="7" spans="2:15" x14ac:dyDescent="0.35">
      <c r="C7" s="70"/>
      <c r="D7" s="54">
        <v>2024</v>
      </c>
      <c r="E7" s="18">
        <v>2025</v>
      </c>
      <c r="F7" s="18">
        <v>2026</v>
      </c>
      <c r="G7" s="18">
        <v>2027</v>
      </c>
      <c r="H7" s="18">
        <v>2028</v>
      </c>
      <c r="I7" s="18">
        <v>2029</v>
      </c>
      <c r="J7" s="18">
        <v>2030</v>
      </c>
      <c r="K7" s="18">
        <v>2031</v>
      </c>
      <c r="L7" s="18">
        <v>2032</v>
      </c>
      <c r="M7" s="18">
        <v>2033</v>
      </c>
      <c r="N7" s="74" t="s">
        <v>61</v>
      </c>
      <c r="O7" s="74" t="s">
        <v>61</v>
      </c>
    </row>
    <row r="8" spans="2:15" x14ac:dyDescent="0.35">
      <c r="B8" s="60" t="s">
        <v>56</v>
      </c>
      <c r="C8" s="61"/>
      <c r="D8" s="11">
        <v>3</v>
      </c>
      <c r="E8" s="11">
        <v>10</v>
      </c>
      <c r="F8" s="11">
        <v>11</v>
      </c>
      <c r="G8" s="11">
        <v>31</v>
      </c>
      <c r="H8" s="11">
        <v>4</v>
      </c>
      <c r="I8" s="11">
        <v>24</v>
      </c>
      <c r="J8" s="11">
        <v>18</v>
      </c>
      <c r="K8" s="11">
        <v>33</v>
      </c>
      <c r="L8" s="11">
        <v>0</v>
      </c>
      <c r="M8" s="11">
        <v>10</v>
      </c>
      <c r="N8" s="11"/>
      <c r="O8" s="11"/>
    </row>
    <row r="9" spans="2:15" x14ac:dyDescent="0.35">
      <c r="B9" s="62" t="s">
        <v>44</v>
      </c>
      <c r="C9" s="63"/>
      <c r="D9" s="13">
        <v>60</v>
      </c>
      <c r="E9" s="13">
        <v>60</v>
      </c>
      <c r="F9" s="13">
        <v>60</v>
      </c>
      <c r="G9" s="13">
        <v>60</v>
      </c>
      <c r="H9" s="13">
        <v>60</v>
      </c>
      <c r="I9" s="13">
        <v>48</v>
      </c>
      <c r="J9" s="13">
        <v>36</v>
      </c>
      <c r="K9" s="13">
        <v>24</v>
      </c>
      <c r="L9" s="13">
        <v>12</v>
      </c>
      <c r="M9" s="13">
        <v>0</v>
      </c>
      <c r="N9" s="13"/>
      <c r="O9" s="13"/>
    </row>
    <row r="10" spans="2:15" x14ac:dyDescent="0.35">
      <c r="B10" s="62" t="s">
        <v>57</v>
      </c>
      <c r="C10" s="64"/>
      <c r="D10" s="12">
        <f t="shared" ref="D10:M10" si="0">D8*D9</f>
        <v>180</v>
      </c>
      <c r="E10" s="12">
        <f t="shared" si="0"/>
        <v>600</v>
      </c>
      <c r="F10" s="12">
        <f t="shared" si="0"/>
        <v>660</v>
      </c>
      <c r="G10" s="12">
        <f t="shared" si="0"/>
        <v>1860</v>
      </c>
      <c r="H10" s="12">
        <f t="shared" si="0"/>
        <v>240</v>
      </c>
      <c r="I10" s="12">
        <f t="shared" si="0"/>
        <v>1152</v>
      </c>
      <c r="J10" s="12">
        <f t="shared" si="0"/>
        <v>648</v>
      </c>
      <c r="K10" s="12">
        <f t="shared" si="0"/>
        <v>792</v>
      </c>
      <c r="L10" s="12">
        <f t="shared" si="0"/>
        <v>0</v>
      </c>
      <c r="M10" s="12">
        <f t="shared" si="0"/>
        <v>0</v>
      </c>
      <c r="N10" s="12">
        <f>SUM(C10:M10)</f>
        <v>6132</v>
      </c>
      <c r="O10" s="12"/>
    </row>
    <row r="11" spans="2:15" x14ac:dyDescent="0.35">
      <c r="B11" s="62"/>
      <c r="C11" s="64"/>
      <c r="D11" s="12"/>
      <c r="E11" s="12"/>
      <c r="F11" s="12"/>
      <c r="G11" s="12"/>
      <c r="H11" s="12"/>
      <c r="I11" s="12"/>
      <c r="J11" s="12"/>
      <c r="K11" s="12"/>
      <c r="L11" s="12"/>
      <c r="M11" s="12"/>
      <c r="N11" s="12"/>
      <c r="O11" s="12"/>
    </row>
    <row r="12" spans="2:15" x14ac:dyDescent="0.35">
      <c r="B12" s="65" t="s">
        <v>45</v>
      </c>
      <c r="C12" s="64"/>
      <c r="D12" s="12">
        <v>48</v>
      </c>
      <c r="E12" s="12">
        <v>36</v>
      </c>
      <c r="F12" s="12">
        <v>24</v>
      </c>
      <c r="G12" s="12">
        <v>12</v>
      </c>
      <c r="H12" s="12">
        <v>0</v>
      </c>
      <c r="I12" s="12">
        <v>0</v>
      </c>
      <c r="J12" s="12">
        <v>0</v>
      </c>
      <c r="K12" s="12">
        <v>0</v>
      </c>
      <c r="L12" s="12">
        <v>0</v>
      </c>
      <c r="M12" s="12">
        <v>0</v>
      </c>
      <c r="N12" s="12"/>
      <c r="O12" s="12"/>
    </row>
    <row r="13" spans="2:15" x14ac:dyDescent="0.35">
      <c r="B13" s="57" t="s">
        <v>58</v>
      </c>
      <c r="C13" s="66"/>
      <c r="D13" s="12">
        <f t="shared" ref="D13:M13" si="1">D8*D12</f>
        <v>144</v>
      </c>
      <c r="E13" s="12">
        <f t="shared" si="1"/>
        <v>360</v>
      </c>
      <c r="F13" s="12">
        <f t="shared" si="1"/>
        <v>264</v>
      </c>
      <c r="G13" s="12">
        <f t="shared" si="1"/>
        <v>372</v>
      </c>
      <c r="H13" s="12">
        <f t="shared" si="1"/>
        <v>0</v>
      </c>
      <c r="I13" s="12">
        <f t="shared" si="1"/>
        <v>0</v>
      </c>
      <c r="J13" s="12">
        <f t="shared" si="1"/>
        <v>0</v>
      </c>
      <c r="K13" s="12">
        <f t="shared" si="1"/>
        <v>0</v>
      </c>
      <c r="L13" s="12">
        <f t="shared" si="1"/>
        <v>0</v>
      </c>
      <c r="M13" s="12">
        <f t="shared" si="1"/>
        <v>0</v>
      </c>
      <c r="N13" s="12"/>
      <c r="O13" s="12">
        <f>SUM(C13:M13)</f>
        <v>1140</v>
      </c>
    </row>
    <row r="14" spans="2:15" ht="42.75" customHeight="1" x14ac:dyDescent="0.35">
      <c r="B14" s="52"/>
      <c r="C14" s="53"/>
      <c r="D14" s="53"/>
      <c r="E14" s="53"/>
      <c r="F14" s="53"/>
      <c r="G14" s="53"/>
      <c r="H14" s="53"/>
      <c r="I14" s="53"/>
      <c r="J14" s="53"/>
      <c r="K14" s="53"/>
      <c r="L14" s="53"/>
      <c r="M14" s="53"/>
      <c r="N14" s="53"/>
      <c r="O14" s="53"/>
    </row>
    <row r="15" spans="2:15" ht="17.25" customHeight="1" x14ac:dyDescent="0.35">
      <c r="B15" s="51"/>
      <c r="C15" s="55" t="s">
        <v>70</v>
      </c>
      <c r="D15" s="71" t="s">
        <v>37</v>
      </c>
      <c r="E15" s="72"/>
      <c r="F15" s="72"/>
      <c r="G15" s="72"/>
      <c r="H15" s="72"/>
      <c r="I15" s="72"/>
      <c r="J15" s="72"/>
      <c r="K15" s="72"/>
      <c r="L15" s="72"/>
      <c r="M15" s="72"/>
      <c r="N15" s="73" t="s">
        <v>62</v>
      </c>
      <c r="O15" s="73" t="s">
        <v>63</v>
      </c>
    </row>
    <row r="16" spans="2:15" ht="17.25" customHeight="1" x14ac:dyDescent="0.35">
      <c r="B16" s="51"/>
      <c r="C16" s="56"/>
      <c r="D16" s="54">
        <v>2024</v>
      </c>
      <c r="E16" s="18">
        <v>2025</v>
      </c>
      <c r="F16" s="18">
        <v>2026</v>
      </c>
      <c r="G16" s="18">
        <v>2027</v>
      </c>
      <c r="H16" s="18">
        <v>2028</v>
      </c>
      <c r="I16" s="18">
        <v>2029</v>
      </c>
      <c r="J16" s="18">
        <v>2030</v>
      </c>
      <c r="K16" s="18">
        <v>2031</v>
      </c>
      <c r="L16" s="18">
        <v>2032</v>
      </c>
      <c r="M16" s="18">
        <v>2033</v>
      </c>
      <c r="N16" s="74" t="s">
        <v>61</v>
      </c>
      <c r="O16" s="74" t="s">
        <v>61</v>
      </c>
    </row>
    <row r="17" spans="2:15 16383:16383" x14ac:dyDescent="0.35">
      <c r="B17" s="16" t="s">
        <v>60</v>
      </c>
      <c r="C17" s="42">
        <f>104-C23</f>
        <v>93</v>
      </c>
      <c r="D17" s="11"/>
      <c r="E17" s="11"/>
      <c r="F17" s="11"/>
      <c r="G17" s="11"/>
      <c r="H17" s="11"/>
      <c r="I17" s="11"/>
      <c r="J17" s="11"/>
      <c r="K17" s="11"/>
      <c r="L17" s="11"/>
      <c r="M17" s="11"/>
      <c r="N17" s="11"/>
      <c r="O17" s="11"/>
      <c r="XFC17" s="42"/>
    </row>
    <row r="18" spans="2:15 16383:16383" x14ac:dyDescent="0.35">
      <c r="B18" s="17" t="s">
        <v>45</v>
      </c>
      <c r="C18" s="42">
        <f>9.5*12</f>
        <v>114</v>
      </c>
      <c r="D18" s="42"/>
      <c r="E18" s="42"/>
      <c r="F18" s="42"/>
      <c r="G18" s="42"/>
      <c r="H18" s="42"/>
      <c r="I18" s="42"/>
      <c r="J18" s="42"/>
      <c r="K18" s="42"/>
      <c r="L18" s="42"/>
      <c r="M18" s="42"/>
      <c r="N18" s="42"/>
      <c r="O18" s="42"/>
      <c r="XFC18" s="43"/>
    </row>
    <row r="19" spans="2:15 16383:16383" x14ac:dyDescent="0.35">
      <c r="B19" s="41" t="s">
        <v>71</v>
      </c>
      <c r="C19" s="42"/>
      <c r="D19" s="42"/>
      <c r="E19" s="42"/>
      <c r="F19" s="42"/>
      <c r="G19" s="42">
        <v>-27</v>
      </c>
      <c r="H19" s="42"/>
      <c r="I19" s="42">
        <v>-24</v>
      </c>
      <c r="J19" s="42"/>
      <c r="K19" s="42">
        <v>-33</v>
      </c>
      <c r="L19" s="42"/>
      <c r="M19" s="42">
        <v>-10</v>
      </c>
      <c r="N19" s="42"/>
      <c r="O19" s="42"/>
      <c r="XFC19" s="43"/>
    </row>
    <row r="20" spans="2:15 16383:16383" x14ac:dyDescent="0.35">
      <c r="B20" s="41" t="s">
        <v>72</v>
      </c>
      <c r="C20" s="42"/>
      <c r="D20" s="42"/>
      <c r="E20" s="42"/>
      <c r="F20" s="42"/>
      <c r="G20" s="42">
        <f>6*12</f>
        <v>72</v>
      </c>
      <c r="H20" s="42"/>
      <c r="I20" s="42">
        <f>4*12</f>
        <v>48</v>
      </c>
      <c r="J20" s="42"/>
      <c r="K20" s="42">
        <f>2*12</f>
        <v>24</v>
      </c>
      <c r="L20" s="42"/>
      <c r="M20" s="42">
        <v>0</v>
      </c>
      <c r="N20" s="42"/>
      <c r="O20" s="42"/>
      <c r="XFC20" s="43"/>
    </row>
    <row r="21" spans="2:15 16383:16383" x14ac:dyDescent="0.35">
      <c r="B21" s="41" t="s">
        <v>58</v>
      </c>
      <c r="C21" s="42">
        <f>C17*C18</f>
        <v>10602</v>
      </c>
      <c r="D21" s="42"/>
      <c r="E21" s="42"/>
      <c r="F21" s="42"/>
      <c r="G21" s="42">
        <f>G19*G20</f>
        <v>-1944</v>
      </c>
      <c r="H21" s="42"/>
      <c r="I21" s="42">
        <f>I19*I20</f>
        <v>-1152</v>
      </c>
      <c r="J21" s="42"/>
      <c r="K21" s="42">
        <f>K19*K20</f>
        <v>-792</v>
      </c>
      <c r="L21" s="42"/>
      <c r="M21" s="42">
        <f>M19*M20</f>
        <v>0</v>
      </c>
      <c r="N21" s="42"/>
      <c r="O21" s="42">
        <f>SUM(C21:M21)</f>
        <v>6714</v>
      </c>
      <c r="XFC21" s="43"/>
    </row>
    <row r="22" spans="2:15 16383:16383" x14ac:dyDescent="0.35">
      <c r="B22" s="17"/>
      <c r="C22" s="42"/>
      <c r="D22" s="42"/>
      <c r="E22" s="42"/>
      <c r="F22" s="42"/>
      <c r="G22" s="42"/>
      <c r="H22" s="42"/>
      <c r="I22" s="42"/>
      <c r="J22" s="42"/>
      <c r="K22" s="42"/>
      <c r="L22" s="42"/>
      <c r="M22" s="42"/>
      <c r="N22" s="42"/>
      <c r="O22" s="42"/>
      <c r="XFC22" s="43"/>
    </row>
    <row r="23" spans="2:15 16383:16383" x14ac:dyDescent="0.35">
      <c r="B23" s="17" t="s">
        <v>59</v>
      </c>
      <c r="C23" s="42">
        <v>11</v>
      </c>
      <c r="D23" s="42"/>
      <c r="E23" s="42"/>
      <c r="F23" s="42"/>
      <c r="G23" s="42"/>
      <c r="H23" s="42"/>
      <c r="I23" s="42"/>
      <c r="J23" s="42"/>
      <c r="K23" s="42"/>
      <c r="L23" s="42"/>
      <c r="M23" s="42"/>
      <c r="N23" s="42"/>
      <c r="O23" s="42"/>
    </row>
    <row r="24" spans="2:15 16383:16383" x14ac:dyDescent="0.35">
      <c r="B24" s="17" t="s">
        <v>44</v>
      </c>
      <c r="C24" s="42">
        <v>60</v>
      </c>
      <c r="D24" s="42"/>
      <c r="E24" s="42"/>
      <c r="F24" s="42"/>
      <c r="G24" s="42"/>
      <c r="H24" s="42"/>
      <c r="I24" s="42"/>
      <c r="J24" s="42"/>
      <c r="K24" s="42"/>
      <c r="L24" s="42"/>
      <c r="M24" s="42"/>
      <c r="N24" s="42"/>
      <c r="O24" s="42"/>
      <c r="XFC24" s="42"/>
    </row>
    <row r="25" spans="2:15 16383:16383" x14ac:dyDescent="0.35">
      <c r="B25" s="41" t="s">
        <v>57</v>
      </c>
      <c r="C25" s="42">
        <f>C23*C24</f>
        <v>660</v>
      </c>
      <c r="D25" s="42"/>
      <c r="E25" s="42"/>
      <c r="F25" s="42"/>
      <c r="G25" s="42"/>
      <c r="H25" s="42"/>
      <c r="I25" s="42"/>
      <c r="J25" s="42"/>
      <c r="K25" s="42"/>
      <c r="L25" s="42"/>
      <c r="M25" s="42"/>
      <c r="N25" s="42">
        <f>SUM(C25:M25)</f>
        <v>660</v>
      </c>
      <c r="O25" s="42"/>
    </row>
    <row r="26" spans="2:15 16383:16383" x14ac:dyDescent="0.35">
      <c r="B26" s="17" t="s">
        <v>45</v>
      </c>
      <c r="C26" s="42">
        <f>4.5*12</f>
        <v>54</v>
      </c>
      <c r="D26" s="42"/>
      <c r="E26" s="42"/>
      <c r="F26" s="42"/>
      <c r="G26" s="42"/>
      <c r="H26" s="42"/>
      <c r="I26" s="42"/>
      <c r="J26" s="42"/>
      <c r="K26" s="42"/>
      <c r="L26" s="42"/>
      <c r="M26" s="42"/>
      <c r="N26" s="42"/>
      <c r="O26" s="42"/>
    </row>
    <row r="27" spans="2:15 16383:16383" x14ac:dyDescent="0.35">
      <c r="B27" s="18" t="s">
        <v>58</v>
      </c>
      <c r="C27" s="12">
        <f>C23*C26</f>
        <v>594</v>
      </c>
      <c r="D27" s="12"/>
      <c r="E27" s="12"/>
      <c r="F27" s="12"/>
      <c r="G27" s="12"/>
      <c r="H27" s="12"/>
      <c r="I27" s="12"/>
      <c r="J27" s="12"/>
      <c r="K27" s="12"/>
      <c r="L27" s="12"/>
      <c r="M27" s="12"/>
      <c r="N27" s="12"/>
      <c r="O27" s="12">
        <f>C27</f>
        <v>594</v>
      </c>
    </row>
    <row r="28" spans="2:15 16383:16383" ht="31.5" customHeight="1" x14ac:dyDescent="0.35">
      <c r="B28" s="59"/>
      <c r="C28" s="14"/>
      <c r="D28" s="14"/>
      <c r="E28" s="14"/>
      <c r="F28" s="14"/>
      <c r="G28" s="14"/>
      <c r="H28" s="14"/>
      <c r="I28" s="14"/>
      <c r="J28" s="14"/>
      <c r="K28" s="14"/>
      <c r="L28" s="14"/>
      <c r="M28" s="14"/>
      <c r="N28" s="14"/>
      <c r="O28" s="14"/>
    </row>
    <row r="29" spans="2:15 16383:16383" x14ac:dyDescent="0.35">
      <c r="B29" s="57" t="s">
        <v>65</v>
      </c>
      <c r="C29" s="58"/>
      <c r="D29" s="58"/>
      <c r="E29" s="58"/>
      <c r="F29" s="58"/>
      <c r="G29" s="58"/>
      <c r="H29" s="58"/>
      <c r="I29" s="58"/>
      <c r="J29" s="58"/>
      <c r="K29" s="58"/>
      <c r="L29" s="58"/>
      <c r="M29" s="58"/>
      <c r="N29" s="56">
        <f>SUM(N6:N28)</f>
        <v>6792</v>
      </c>
      <c r="O29" s="56">
        <f>SUM(O6:O28)</f>
        <v>8448</v>
      </c>
    </row>
    <row r="42" spans="3:3" x14ac:dyDescent="0.35">
      <c r="C42" s="40"/>
    </row>
  </sheetData>
  <sheetProtection algorithmName="SHA-512" hashValue="TnEi+jGRxYO1I1LKreMURBCxT9ydYy6x+V1Fsn8E+GVGNUNwcvIsr7OU2xnJE2aVAKOE2rqRjMvSBVuSSgiptA==" saltValue="axSfCM3hsO9+QKGbGkEQNw==" spinCount="100000" sheet="1" objects="1" scenarios="1"/>
  <mergeCells count="7">
    <mergeCell ref="C6:C7"/>
    <mergeCell ref="D6:M6"/>
    <mergeCell ref="N6:N7"/>
    <mergeCell ref="O6:O7"/>
    <mergeCell ref="D15:M15"/>
    <mergeCell ref="N15:N16"/>
    <mergeCell ref="O15:O16"/>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9bd06caf-6278-4e62-9fca-b2f0730a00ca">CON00-612080339-35</_dlc_DocId>
    <_dlc_DocIdUrl xmlns="9bd06caf-6278-4e62-9fca-b2f0730a00ca">
      <Url>https://connect.sp02.rws.nl/sites/M231007414/_layouts/15/DocIdRedir.aspx?ID=CON00-612080339-35</Url>
      <Description>CON00-612080339-35</Description>
    </_dlc_DocIdUrl>
    <Connect-Status xmlns="cb665cb2-4c1b-4338-95f1-4dd7cd771ce0">Concept</Connect-Status>
    <TaxCatchAll xmlns="cb665cb2-4c1b-4338-95f1-4dd7cd771ce0">
      <Value>2</Value>
      <Value>1</Value>
    </TaxCatchAll>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TaxKeywordTaxHTField xmlns="cb665cb2-4c1b-4338-95f1-4dd7cd771ce0">
      <Terms xmlns="http://schemas.microsoft.com/office/infopath/2007/PartnerControls"/>
    </TaxKeywordTaxHTField>
    <md4a5e6ab761404298864f0be17ffc0c xmlns="cb665cb2-4c1b-4338-95f1-4dd7cd771ce0">
      <Terms xmlns="http://schemas.microsoft.com/office/infopath/2007/PartnerControls"/>
    </md4a5e6ab761404298864f0be17ffc0c>
    <ka142704ec404179bc6dc96ce8d3373c xmlns="cb665cb2-4c1b-4338-95f1-4dd7cd771ce0">
      <Terms xmlns="http://schemas.microsoft.com/office/infopath/2007/PartnerControls"/>
    </ka142704ec404179bc6dc96ce8d3373c>
    <Connect-Archiefwaardig xmlns="cb665cb2-4c1b-4338-95f1-4dd7cd771ce0">Ja</Connect-Archiefwaardig>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documentManagement>
</p:properties>
</file>

<file path=customXml/item2.xml><?xml version="1.0" encoding="utf-8"?>
<ct:contentTypeSchema xmlns:ct="http://schemas.microsoft.com/office/2006/metadata/contentType" xmlns:ma="http://schemas.microsoft.com/office/2006/metadata/properties/metaAttributes" ct:_="" ma:_="" ma:contentTypeName="RWS Word doc" ma:contentTypeID="0x010100B0CFCA0286740945ABA144AD52B74072001EE83E5B719993459E7FC6E66FBA1B07" ma:contentTypeVersion="2" ma:contentTypeDescription="Create a new document." ma:contentTypeScope="" ma:versionID="21bf9117ed75a84e8b4fd4377f535676">
  <xsd:schema xmlns:xsd="http://www.w3.org/2001/XMLSchema" xmlns:xs="http://www.w3.org/2001/XMLSchema" xmlns:p="http://schemas.microsoft.com/office/2006/metadata/properties" xmlns:ns2="cb665cb2-4c1b-4338-95f1-4dd7cd771ce0" xmlns:ns3="9bd06caf-6278-4e62-9fca-b2f0730a00ca" targetNamespace="http://schemas.microsoft.com/office/2006/metadata/properties" ma:root="true" ma:fieldsID="378d645a8369a1d2e400ef788426bce1" ns2:_="" ns3:_="">
    <xsd:import namespace="cb665cb2-4c1b-4338-95f1-4dd7cd771ce0"/>
    <xsd:import namespace="9bd06caf-6278-4e62-9fca-b2f0730a00ca"/>
    <xsd:element name="properties">
      <xsd:complexType>
        <xsd:sequence>
          <xsd:element name="documentManagement">
            <xsd:complexType>
              <xsd:all>
                <xsd:element ref="ns2:Connect-Status"/>
                <xsd:element ref="ns2:Connect-Archiefwaardig"/>
                <xsd:element ref="ns2:TaxCatchAll" minOccurs="0"/>
                <xsd:element ref="ns2:TaxCatchAllLabel" minOccurs="0"/>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CatchAll" ma:index="9" nillable="true" ma:displayName="Taxonomy Catch All Column" ma:hidden="true" ma:list="{bdfc505c-e5c6-4a65-9520-d40921ca1724}" ma:internalName="TaxCatchAll" ma:showField="CatchAllData" ma:web="9bd06caf-6278-4e62-9fca-b2f0730a00c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bdfc505c-e5c6-4a65-9520-d40921ca1724}" ma:internalName="TaxCatchAllLabel" ma:readOnly="true" ma:showField="CatchAllDataLabel" ma:web="9bd06caf-6278-4e62-9fca-b2f0730a00ca">
      <xsd:complexType>
        <xsd:complexContent>
          <xsd:extension base="dms:MultiChoiceLookup">
            <xsd:sequence>
              <xsd:element name="Value" type="dms:Lookup" maxOccurs="unbounded" minOccurs="0" nillable="true"/>
            </xsd:sequence>
          </xsd:extension>
        </xsd:complexContent>
      </xsd:complex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d06caf-6278-4e62-9fca-b2f0730a00ca" elementFormDefault="qualified">
    <xsd:import namespace="http://schemas.microsoft.com/office/2006/documentManagement/types"/>
    <xsd:import namespace="http://schemas.microsoft.com/office/infopath/2007/PartnerControls"/>
    <xsd:element name="_dlc_DocId" ma:index="22" nillable="true" ma:displayName="Waarde van de document-id" ma:description="De waarde van de document-id die aan dit item is toegewezen." ma:internalName="_dlc_DocId" ma:readOnly="true">
      <xsd:simpleType>
        <xsd:restriction base="dms:Text"/>
      </xsd:simpleType>
    </xsd:element>
    <xsd:element name="_dlc_DocIdUrl" ma:index="23"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4"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ae033921-439f-46ba-b586-0b8c8775f769" ContentTypeId="0x010100B0CFCA0286740945ABA144AD52B74072" PreviousValue="false"/>
</file>

<file path=customXml/itemProps1.xml><?xml version="1.0" encoding="utf-8"?>
<ds:datastoreItem xmlns:ds="http://schemas.openxmlformats.org/officeDocument/2006/customXml" ds:itemID="{7C38781B-DFC1-4F83-BDEF-AF63F5227D28}">
  <ds:schemaRefs>
    <ds:schemaRef ds:uri="http://schemas.microsoft.com/office/infopath/2007/PartnerControls"/>
    <ds:schemaRef ds:uri="http://schemas.microsoft.com/office/2006/documentManagement/types"/>
    <ds:schemaRef ds:uri="http://purl.org/dc/elements/1.1/"/>
    <ds:schemaRef ds:uri="http://schemas.microsoft.com/office/2006/metadata/properties"/>
    <ds:schemaRef ds:uri="cb665cb2-4c1b-4338-95f1-4dd7cd771ce0"/>
    <ds:schemaRef ds:uri="http://schemas.openxmlformats.org/package/2006/metadata/core-properties"/>
    <ds:schemaRef ds:uri="http://purl.org/dc/terms/"/>
    <ds:schemaRef ds:uri="9bd06caf-6278-4e62-9fca-b2f0730a00ca"/>
    <ds:schemaRef ds:uri="http://www.w3.org/XML/1998/namespace"/>
    <ds:schemaRef ds:uri="http://purl.org/dc/dcmitype/"/>
  </ds:schemaRefs>
</ds:datastoreItem>
</file>

<file path=customXml/itemProps2.xml><?xml version="1.0" encoding="utf-8"?>
<ds:datastoreItem xmlns:ds="http://schemas.openxmlformats.org/officeDocument/2006/customXml" ds:itemID="{A48BC70A-4F14-45D6-A772-B9764DC77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665cb2-4c1b-4338-95f1-4dd7cd771ce0"/>
    <ds:schemaRef ds:uri="9bd06caf-6278-4e62-9fca-b2f0730a00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B2DBC5-A161-481D-A679-A451FB9042DD}">
  <ds:schemaRefs>
    <ds:schemaRef ds:uri="http://schemas.microsoft.com/sharepoint/events"/>
  </ds:schemaRefs>
</ds:datastoreItem>
</file>

<file path=customXml/itemProps4.xml><?xml version="1.0" encoding="utf-8"?>
<ds:datastoreItem xmlns:ds="http://schemas.openxmlformats.org/officeDocument/2006/customXml" ds:itemID="{86E250CC-4CD0-465B-BDA3-F43B25193B25}">
  <ds:schemaRefs>
    <ds:schemaRef ds:uri="http://schemas.microsoft.com/sharepoint/v3/contenttype/forms"/>
  </ds:schemaRefs>
</ds:datastoreItem>
</file>

<file path=customXml/itemProps5.xml><?xml version="1.0" encoding="utf-8"?>
<ds:datastoreItem xmlns:ds="http://schemas.openxmlformats.org/officeDocument/2006/customXml" ds:itemID="{C12D9456-4F33-457C-A3D4-34E300A93404}">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Prijzenblad</vt:lpstr>
      <vt:lpstr>Detaillering L-1 en BO-5</vt:lpstr>
      <vt:lpstr>Aantal maanden BO-2 en BO-3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Drijver, Linda (RWS CIV)</dc:creator>
  <cp:keywords/>
  <dc:description/>
  <cp:lastModifiedBy>Leusden, Willy van (RWS CIV)</cp:lastModifiedBy>
  <cp:revision/>
  <dcterms:created xsi:type="dcterms:W3CDTF">2023-10-24T08:28:41Z</dcterms:created>
  <dcterms:modified xsi:type="dcterms:W3CDTF">2024-02-27T13:22:05Z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8c93fc78-b26e-4227-b875-68edca90b2d9</vt:lpwstr>
  </property>
  <property fmtid="{D5CDD505-2E9C-101B-9397-08002B2CF9AE}" pid="3" name="ContentTypeId">
    <vt:lpwstr>0x010100B0CFCA0286740945ABA144AD52B74072001EE83E5B719993459E7FC6E66FBA1B07</vt:lpwstr>
  </property>
  <property fmtid="{D5CDD505-2E9C-101B-9397-08002B2CF9AE}" pid="4" name="Connect-Persoonsvertrouwelijkheid">
    <vt:lpwstr>2;#Geen|a0814100-4302-49f4-9f40-b7d42012644c</vt:lpwstr>
  </property>
  <property fmtid="{D5CDD505-2E9C-101B-9397-08002B2CF9AE}" pid="5" name="Connect-Bedrijfsvertrouwelijkheid">
    <vt:lpwstr>1;#RWS Bedrijfsvertrouwelijk|d5fcfbac-659d-41b3-b161-4048848dd05a</vt:lpwstr>
  </property>
  <property fmtid="{D5CDD505-2E9C-101B-9397-08002B2CF9AE}" pid="6" name="TaxKeyword">
    <vt:lpwstr/>
  </property>
  <property fmtid="{D5CDD505-2E9C-101B-9397-08002B2CF9AE}" pid="7" name="Connect-Documenttype">
    <vt:lpwstr/>
  </property>
  <property fmtid="{D5CDD505-2E9C-101B-9397-08002B2CF9AE}" pid="8" name="Connect-Organisatieonderdeel">
    <vt:lpwstr/>
  </property>
  <property fmtid="{D5CDD505-2E9C-101B-9397-08002B2CF9AE}" pid="9" name="BExAnalyzer_OldName">
    <vt:lpwstr>Prijzenblad.xlsx</vt:lpwstr>
  </property>
</Properties>
</file>